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8. Труба и детали трубопровода Ø 219х5,6\8_04 неделимый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пономенклатурный!$B$1:$K$32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l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A15" i="1" l="1"/>
</calcChain>
</file>

<file path=xl/sharedStrings.xml><?xml version="1.0" encoding="utf-8"?>
<sst xmlns="http://schemas.openxmlformats.org/spreadsheetml/2006/main" count="108" uniqueCount="47">
  <si>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</si>
  <si>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</si>
  <si>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</si>
  <si>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</si>
  <si>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</si>
  <si>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</si>
  <si>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</si>
  <si>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</si>
  <si>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</si>
  <si>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</si>
  <si>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</si>
  <si>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</si>
  <si>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</si>
  <si>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</si>
  <si>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ШТ</t>
  </si>
  <si>
    <t>Т</t>
  </si>
  <si>
    <t>Удовлетворительное. Отстутствие повреждений</t>
  </si>
  <si>
    <t>Состояние удовлетворительное</t>
  </si>
  <si>
    <t>Состояние удовлетворительное. Отстутствие повреждений</t>
  </si>
  <si>
    <t>Состояние удовлетворительное. Отсутствие повреждений</t>
  </si>
  <si>
    <t>НВЛ</t>
  </si>
  <si>
    <t>2018, 2019</t>
  </si>
  <si>
    <t>Наименование лота: «Труба и детали трубопровода Ø 219х5/6»</t>
  </si>
  <si>
    <t>Лот 8</t>
  </si>
  <si>
    <t>Обрезки трубы не пригодные для использования по прямому назначению. Лом</t>
  </si>
  <si>
    <t>Состояние удовлетворительное. Отстутствие поврежден</t>
  </si>
  <si>
    <t>Соответствует документам качества</t>
  </si>
  <si>
    <t>2014, 2017, 2018, 2019</t>
  </si>
  <si>
    <t>2020, 2022</t>
  </si>
  <si>
    <t>Труба стальная бесшовная горячедеформированная 219Х6 В ст09Г2С</t>
  </si>
  <si>
    <t>Труба стальная электросварная прямошовная 219х6 В ст09Г2С</t>
  </si>
  <si>
    <t>Отвод крутоизогнутый 45 219Х6-09Г2С</t>
  </si>
  <si>
    <t>Труба стальная электросварная нефтегазопроводная 219х6-К52-09ГСФ</t>
  </si>
  <si>
    <t>Труба стальная электросварная прямошовная 219х5 В ст20</t>
  </si>
  <si>
    <t>Труба бесшовная горячедеформированная 219х6 ст09Г2С с 3-х сл наружным антикоррозионным покрытием из экструдированного полиэтилена 3 Н-3</t>
  </si>
  <si>
    <t>Труба стальная электросварная прямошовная 219х6 В ст09Г2С-12</t>
  </si>
  <si>
    <t>Труба стальная электросварная прямошовная 219х5 В ст09Г2С</t>
  </si>
  <si>
    <t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t>
  </si>
  <si>
    <t>Тройник ТШ 219х6(К48)-159х5(К48)-1,6-0,6-09Г2С-ХЛ, Pисп=2,4МПа</t>
  </si>
  <si>
    <t>Тройник ТШ 219х6(К48)-133х6(К48)-1,6-0,6-09Г2С-ХЛ, Pисп=2,4МПа с наружным антикоррозионным покрытием</t>
  </si>
  <si>
    <t>Труба стальная электросварная прямошовная 219х6-К50-09Г2С</t>
  </si>
  <si>
    <t>Отвод ОКБ 45-219х6(К50)-4-0,6-1,5DN-09Г2С-ХЛ, Pисп=6МПа с внутренним антикоррозионным покрытием</t>
  </si>
  <si>
    <t>Тройник ТШ 219х6(К52),89х6(К52)-1,6-0,75-13ХФА-УХЛ, Pисп=2,4МПа</t>
  </si>
  <si>
    <t>Труба стальная электросварная прямошовная 1-219х6 ст09Г2С</t>
  </si>
  <si>
    <t>Труба стальная электросварная прямошовная 1-219х5 ст09Г2С</t>
  </si>
  <si>
    <t>Труба Тр-Т-ЭП-219х6-К48-0.А-0-0-0-0-УХЛ</t>
  </si>
  <si>
    <t>Переход ПШЭ-КП-219х6-КП-159х6К48-0.А0-02В0-УХЛ с внутренним двухслойным эпоксидным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</si>
</sst>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view="pageBreakPreview" topLeftCell="B9" zoomScale="80" zoomScaleNormal="70" zoomScaleSheetLayoutView="80" workbookViewId="0">
      <selection activeCell="G23" sqref="G23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7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7" x14ac:dyDescent="0.25">
      <c r="B5" s="1"/>
      <c r="C5" s="1"/>
      <c r="D5" s="2"/>
      <c r="E5" s="3"/>
      <c r="F5" s="34"/>
      <c r="G5" s="5"/>
      <c r="H5" s="6"/>
      <c r="I5" s="6"/>
      <c r="J5" s="4"/>
    </row>
    <row r="6" spans="1:17" ht="15.75" x14ac:dyDescent="0.25">
      <c r="B6" s="39" t="s">
        <v>22</v>
      </c>
      <c r="C6" s="39"/>
      <c r="D6" s="39"/>
      <c r="E6" s="40"/>
      <c r="F6" s="39"/>
      <c r="G6" s="39"/>
      <c r="H6" s="39"/>
      <c r="I6" s="7"/>
      <c r="J6" s="7"/>
    </row>
    <row r="7" spans="1:17" x14ac:dyDescent="0.25">
      <c r="B7" s="1"/>
      <c r="C7" s="1"/>
      <c r="D7" s="2"/>
      <c r="E7" s="3"/>
      <c r="F7" s="33"/>
      <c r="G7" s="5"/>
      <c r="H7" s="6"/>
      <c r="I7" s="6"/>
      <c r="J7" s="4"/>
    </row>
    <row r="8" spans="1:17" x14ac:dyDescent="0.25">
      <c r="B8" s="30" t="s">
        <v>12</v>
      </c>
      <c r="C8" s="31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41" t="s">
        <v>23</v>
      </c>
      <c r="C9" s="41"/>
      <c r="D9" s="41"/>
      <c r="E9" s="42"/>
      <c r="F9" s="41"/>
      <c r="G9" s="41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30" x14ac:dyDescent="0.25">
      <c r="A15" s="26" t="str">
        <f>CONCATENATE(C15,F15)</f>
        <v>10330151,465</v>
      </c>
      <c r="B15" s="18">
        <v>1</v>
      </c>
      <c r="C15" s="19">
        <v>1033015</v>
      </c>
      <c r="D15" s="44" t="s">
        <v>29</v>
      </c>
      <c r="E15" s="19" t="s">
        <v>15</v>
      </c>
      <c r="F15" s="23">
        <v>1.4650000000000001</v>
      </c>
      <c r="G15" s="20" t="s">
        <v>13</v>
      </c>
      <c r="H15" s="29" t="s">
        <v>21</v>
      </c>
      <c r="I15" s="25" t="s">
        <v>16</v>
      </c>
      <c r="J15" s="28">
        <v>32872</v>
      </c>
      <c r="K15" s="21"/>
      <c r="L15" t="s">
        <v>20</v>
      </c>
    </row>
    <row r="16" spans="1:17" ht="30" x14ac:dyDescent="0.25">
      <c r="B16" s="18">
        <f>+B15+1</f>
        <v>2</v>
      </c>
      <c r="C16" s="19">
        <v>1033737</v>
      </c>
      <c r="D16" s="44" t="s">
        <v>30</v>
      </c>
      <c r="E16" s="19" t="s">
        <v>15</v>
      </c>
      <c r="F16" s="23">
        <v>1.879</v>
      </c>
      <c r="G16" s="20" t="s">
        <v>13</v>
      </c>
      <c r="H16" s="29" t="s">
        <v>27</v>
      </c>
      <c r="I16" s="25" t="s">
        <v>16</v>
      </c>
      <c r="J16" s="28">
        <v>17129</v>
      </c>
      <c r="K16" s="21"/>
      <c r="L16" t="s">
        <v>20</v>
      </c>
      <c r="Q16" s="21"/>
    </row>
    <row r="17" spans="2:12" ht="30" x14ac:dyDescent="0.25">
      <c r="B17" s="18">
        <f t="shared" ref="B17:B21" si="0">+B16+1</f>
        <v>3</v>
      </c>
      <c r="C17" s="19">
        <v>1043862</v>
      </c>
      <c r="D17" s="44" t="s">
        <v>31</v>
      </c>
      <c r="E17" s="19" t="s">
        <v>14</v>
      </c>
      <c r="F17" s="32">
        <v>1</v>
      </c>
      <c r="G17" s="20" t="s">
        <v>13</v>
      </c>
      <c r="H17" s="29">
        <v>2017</v>
      </c>
      <c r="I17" s="25" t="s">
        <v>16</v>
      </c>
      <c r="J17" s="28">
        <v>1366</v>
      </c>
      <c r="K17" s="21"/>
      <c r="L17" t="s">
        <v>20</v>
      </c>
    </row>
    <row r="18" spans="2:12" ht="30" x14ac:dyDescent="0.25">
      <c r="B18" s="18">
        <f t="shared" si="0"/>
        <v>4</v>
      </c>
      <c r="C18" s="19">
        <v>1158127</v>
      </c>
      <c r="D18" s="44" t="s">
        <v>32</v>
      </c>
      <c r="E18" s="19" t="s">
        <v>15</v>
      </c>
      <c r="F18" s="23">
        <v>0.504</v>
      </c>
      <c r="G18" s="20" t="s">
        <v>13</v>
      </c>
      <c r="H18" s="29">
        <v>2016</v>
      </c>
      <c r="I18" s="25" t="s">
        <v>16</v>
      </c>
      <c r="J18" s="28">
        <v>52146</v>
      </c>
      <c r="K18" s="21"/>
      <c r="L18" t="s">
        <v>20</v>
      </c>
    </row>
    <row r="19" spans="2:12" ht="30" x14ac:dyDescent="0.25">
      <c r="B19" s="18">
        <f t="shared" si="0"/>
        <v>5</v>
      </c>
      <c r="C19" s="19">
        <v>1242150</v>
      </c>
      <c r="D19" s="44" t="s">
        <v>33</v>
      </c>
      <c r="E19" s="19" t="s">
        <v>15</v>
      </c>
      <c r="F19" s="23">
        <v>0.626</v>
      </c>
      <c r="G19" s="20" t="s">
        <v>13</v>
      </c>
      <c r="H19" s="29">
        <v>2019</v>
      </c>
      <c r="I19" s="25" t="s">
        <v>16</v>
      </c>
      <c r="J19" s="28">
        <v>14359</v>
      </c>
      <c r="K19" s="21"/>
      <c r="L19" t="s">
        <v>20</v>
      </c>
    </row>
    <row r="20" spans="2:12" ht="45" x14ac:dyDescent="0.25">
      <c r="B20" s="18">
        <f t="shared" si="0"/>
        <v>6</v>
      </c>
      <c r="C20" s="19">
        <v>1306599</v>
      </c>
      <c r="D20" s="44" t="s">
        <v>34</v>
      </c>
      <c r="E20" s="19" t="s">
        <v>15</v>
      </c>
      <c r="F20" s="23">
        <v>2.3010000000000002</v>
      </c>
      <c r="G20" s="20" t="s">
        <v>13</v>
      </c>
      <c r="H20" s="29">
        <v>2015</v>
      </c>
      <c r="I20" s="25" t="s">
        <v>16</v>
      </c>
      <c r="J20" s="28">
        <v>136690</v>
      </c>
      <c r="K20" s="21"/>
      <c r="L20" t="s">
        <v>20</v>
      </c>
    </row>
    <row r="21" spans="2:12" ht="30" x14ac:dyDescent="0.25">
      <c r="B21" s="18">
        <f t="shared" si="0"/>
        <v>7</v>
      </c>
      <c r="C21" s="19">
        <v>1876019</v>
      </c>
      <c r="D21" s="44" t="s">
        <v>35</v>
      </c>
      <c r="E21" s="19" t="s">
        <v>15</v>
      </c>
      <c r="F21" s="23">
        <v>0.38700000000000001</v>
      </c>
      <c r="G21" s="20" t="s">
        <v>13</v>
      </c>
      <c r="H21" s="29">
        <v>2018</v>
      </c>
      <c r="I21" s="25" t="s">
        <v>16</v>
      </c>
      <c r="J21" s="28">
        <v>16366</v>
      </c>
      <c r="K21" s="21"/>
      <c r="L21" t="s">
        <v>20</v>
      </c>
    </row>
    <row r="22" spans="2:12" ht="30" x14ac:dyDescent="0.25">
      <c r="B22" s="18">
        <f t="shared" ref="B22:B32" si="1">+B21+1</f>
        <v>8</v>
      </c>
      <c r="C22" s="19">
        <v>1884345</v>
      </c>
      <c r="D22" s="44" t="s">
        <v>36</v>
      </c>
      <c r="E22" s="19" t="s">
        <v>15</v>
      </c>
      <c r="F22" s="23">
        <v>0.14000000000000001</v>
      </c>
      <c r="G22" s="20" t="s">
        <v>13</v>
      </c>
      <c r="H22" s="29">
        <v>2019</v>
      </c>
      <c r="I22" s="25" t="s">
        <v>17</v>
      </c>
      <c r="J22" s="28">
        <v>20387</v>
      </c>
      <c r="K22" s="21"/>
      <c r="L22" t="s">
        <v>20</v>
      </c>
    </row>
    <row r="23" spans="2:12" ht="60" x14ac:dyDescent="0.25">
      <c r="B23" s="18">
        <f t="shared" si="1"/>
        <v>9</v>
      </c>
      <c r="C23" s="19">
        <v>1997618</v>
      </c>
      <c r="D23" s="44" t="s">
        <v>37</v>
      </c>
      <c r="E23" s="19" t="s">
        <v>15</v>
      </c>
      <c r="F23" s="23">
        <v>2.9250000000000003</v>
      </c>
      <c r="G23" s="20" t="s">
        <v>13</v>
      </c>
      <c r="H23" s="29">
        <v>2017</v>
      </c>
      <c r="I23" s="25" t="s">
        <v>16</v>
      </c>
      <c r="J23" s="28">
        <v>49839</v>
      </c>
      <c r="K23" s="21"/>
      <c r="L23" t="s">
        <v>20</v>
      </c>
    </row>
    <row r="24" spans="2:12" ht="30" x14ac:dyDescent="0.25">
      <c r="B24" s="18">
        <f t="shared" si="1"/>
        <v>10</v>
      </c>
      <c r="C24" s="19">
        <v>2007754</v>
      </c>
      <c r="D24" s="44" t="s">
        <v>38</v>
      </c>
      <c r="E24" s="19" t="s">
        <v>14</v>
      </c>
      <c r="F24" s="32">
        <v>2</v>
      </c>
      <c r="G24" s="20" t="s">
        <v>13</v>
      </c>
      <c r="H24" s="29">
        <v>2017</v>
      </c>
      <c r="I24" s="25" t="s">
        <v>19</v>
      </c>
      <c r="J24" s="28">
        <v>2883</v>
      </c>
      <c r="K24" s="21"/>
      <c r="L24" t="s">
        <v>20</v>
      </c>
    </row>
    <row r="25" spans="2:12" ht="30" x14ac:dyDescent="0.25">
      <c r="B25" s="18">
        <f t="shared" si="1"/>
        <v>11</v>
      </c>
      <c r="C25" s="19">
        <v>2007825</v>
      </c>
      <c r="D25" s="44" t="s">
        <v>39</v>
      </c>
      <c r="E25" s="19" t="s">
        <v>14</v>
      </c>
      <c r="F25" s="32">
        <v>6</v>
      </c>
      <c r="G25" s="20" t="s">
        <v>13</v>
      </c>
      <c r="H25" s="29">
        <v>2017</v>
      </c>
      <c r="I25" s="25" t="s">
        <v>19</v>
      </c>
      <c r="J25" s="28">
        <v>5076</v>
      </c>
      <c r="K25" s="21"/>
      <c r="L25" t="s">
        <v>20</v>
      </c>
    </row>
    <row r="26" spans="2:12" ht="30" x14ac:dyDescent="0.25">
      <c r="B26" s="18">
        <f t="shared" si="1"/>
        <v>12</v>
      </c>
      <c r="C26" s="19">
        <v>2011916</v>
      </c>
      <c r="D26" s="44" t="s">
        <v>40</v>
      </c>
      <c r="E26" s="19" t="s">
        <v>15</v>
      </c>
      <c r="F26" s="23">
        <v>0.315</v>
      </c>
      <c r="G26" s="20" t="s">
        <v>13</v>
      </c>
      <c r="H26" s="29">
        <v>2017</v>
      </c>
      <c r="I26" s="25" t="s">
        <v>24</v>
      </c>
      <c r="J26" s="28">
        <v>9750</v>
      </c>
      <c r="K26" s="21"/>
      <c r="L26" t="s">
        <v>20</v>
      </c>
    </row>
    <row r="27" spans="2:12" ht="30" x14ac:dyDescent="0.25">
      <c r="B27" s="18">
        <f t="shared" si="1"/>
        <v>13</v>
      </c>
      <c r="C27" s="19">
        <v>2103397</v>
      </c>
      <c r="D27" s="44" t="s">
        <v>41</v>
      </c>
      <c r="E27" s="19" t="s">
        <v>14</v>
      </c>
      <c r="F27" s="32">
        <v>5</v>
      </c>
      <c r="G27" s="20" t="s">
        <v>13</v>
      </c>
      <c r="H27" s="29">
        <v>2017</v>
      </c>
      <c r="I27" s="25" t="s">
        <v>18</v>
      </c>
      <c r="J27" s="28">
        <v>4849</v>
      </c>
      <c r="K27" s="21"/>
      <c r="L27" t="s">
        <v>20</v>
      </c>
    </row>
    <row r="28" spans="2:12" ht="30" x14ac:dyDescent="0.25">
      <c r="B28" s="18">
        <f t="shared" si="1"/>
        <v>14</v>
      </c>
      <c r="C28" s="19">
        <v>2168033</v>
      </c>
      <c r="D28" s="44" t="s">
        <v>42</v>
      </c>
      <c r="E28" s="19" t="s">
        <v>14</v>
      </c>
      <c r="F28" s="32">
        <v>9</v>
      </c>
      <c r="G28" s="20" t="s">
        <v>13</v>
      </c>
      <c r="H28" s="29">
        <v>2018</v>
      </c>
      <c r="I28" s="25" t="s">
        <v>19</v>
      </c>
      <c r="J28" s="28">
        <v>2584</v>
      </c>
      <c r="K28" s="21"/>
      <c r="L28" t="s">
        <v>20</v>
      </c>
    </row>
    <row r="29" spans="2:12" ht="30" x14ac:dyDescent="0.25">
      <c r="B29" s="18">
        <f t="shared" si="1"/>
        <v>15</v>
      </c>
      <c r="C29" s="19">
        <v>2365834</v>
      </c>
      <c r="D29" s="44" t="s">
        <v>43</v>
      </c>
      <c r="E29" s="19" t="s">
        <v>15</v>
      </c>
      <c r="F29" s="23">
        <v>12.266</v>
      </c>
      <c r="G29" s="20" t="s">
        <v>13</v>
      </c>
      <c r="H29" s="29" t="s">
        <v>28</v>
      </c>
      <c r="I29" s="25" t="s">
        <v>25</v>
      </c>
      <c r="J29" s="28">
        <v>17333</v>
      </c>
      <c r="K29" s="21"/>
      <c r="L29" t="s">
        <v>20</v>
      </c>
    </row>
    <row r="30" spans="2:12" ht="30" x14ac:dyDescent="0.25">
      <c r="B30" s="18">
        <f t="shared" si="1"/>
        <v>16</v>
      </c>
      <c r="C30" s="19">
        <v>2442219</v>
      </c>
      <c r="D30" s="44" t="s">
        <v>44</v>
      </c>
      <c r="E30" s="19" t="s">
        <v>15</v>
      </c>
      <c r="F30" s="23">
        <v>0.50600000000000001</v>
      </c>
      <c r="G30" s="20" t="s">
        <v>13</v>
      </c>
      <c r="H30" s="29">
        <v>2019</v>
      </c>
      <c r="I30" s="25" t="s">
        <v>17</v>
      </c>
      <c r="J30" s="28">
        <v>20387</v>
      </c>
      <c r="K30" s="21"/>
      <c r="L30" t="s">
        <v>20</v>
      </c>
    </row>
    <row r="31" spans="2:12" ht="30" x14ac:dyDescent="0.25">
      <c r="B31" s="18">
        <f t="shared" si="1"/>
        <v>17</v>
      </c>
      <c r="C31" s="19">
        <v>10182665</v>
      </c>
      <c r="D31" s="44" t="s">
        <v>45</v>
      </c>
      <c r="E31" s="19" t="s">
        <v>15</v>
      </c>
      <c r="F31" s="23">
        <v>44.037999999999997</v>
      </c>
      <c r="G31" s="20" t="s">
        <v>13</v>
      </c>
      <c r="H31" s="29">
        <v>2022</v>
      </c>
      <c r="I31" s="25" t="s">
        <v>16</v>
      </c>
      <c r="J31" s="28">
        <v>31093</v>
      </c>
      <c r="K31" s="21"/>
      <c r="L31" t="s">
        <v>20</v>
      </c>
    </row>
    <row r="32" spans="2:12" ht="30" x14ac:dyDescent="0.25">
      <c r="B32" s="18">
        <f t="shared" si="1"/>
        <v>18</v>
      </c>
      <c r="C32" s="19">
        <v>10311211</v>
      </c>
      <c r="D32" s="44" t="s">
        <v>46</v>
      </c>
      <c r="E32" s="19" t="s">
        <v>14</v>
      </c>
      <c r="F32" s="32">
        <v>1</v>
      </c>
      <c r="G32" s="20" t="s">
        <v>13</v>
      </c>
      <c r="H32" s="29">
        <v>2023</v>
      </c>
      <c r="I32" s="25" t="s">
        <v>26</v>
      </c>
      <c r="J32" s="28">
        <v>10460</v>
      </c>
      <c r="K32" s="21"/>
      <c r="L32" t="s">
        <v>20</v>
      </c>
    </row>
  </sheetData>
  <autoFilter ref="B13:H32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30:C32">
    <cfRule type="duplicateValues" dxfId="2" priority="28"/>
  </conditionalFormatting>
  <conditionalFormatting sqref="C15">
    <cfRule type="duplicateValues" dxfId="1" priority="29"/>
  </conditionalFormatting>
  <conditionalFormatting sqref="C16:C29">
    <cfRule type="duplicateValues" dxfId="0" priority="31"/>
  </conditionalFormatting>
  <pageMargins left="0.70866141732283472" right="0.70866141732283472" top="0.74803149606299213" bottom="0.74803149606299213" header="0.31496062992125984" footer="0.31496062992125984"/>
  <pageSetup paperSize="9" scale="3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2026-03-20T03:45:41Z</dcterms:modified>
</cp:coreProperties>
</file>